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0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5\"/>
    </mc:Choice>
  </mc:AlternateContent>
  <xr:revisionPtr revIDLastSave="0" documentId="13_ncr:1_{57000661-4747-4949-B805-15B7A0D77E2A}" xr6:coauthVersionLast="45" xr6:coauthVersionMax="45" xr10:uidLastSave="{00000000-0000-0000-0000-000000000000}"/>
  <bookViews>
    <workbookView xWindow="-120" yWindow="-120" windowWidth="29040" windowHeight="15840" xr2:uid="{81E89463-7C92-41C8-A280-5AE84E9F2B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E12" i="1"/>
  <c r="E11" i="1"/>
  <c r="E10" i="1"/>
  <c r="E9" i="1"/>
  <c r="E8" i="1"/>
  <c r="E7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<sst xmlns="http://schemas.openxmlformats.org/spreadsheetml/2006/main" count="17" uniqueCount="15">
  <si>
    <t>제품매출내역</t>
  </si>
  <si>
    <t>마진율:</t>
  </si>
  <si>
    <t>제품코드</t>
  </si>
  <si>
    <t>판매단가</t>
  </si>
  <si>
    <t>제품원가</t>
    <phoneticPr fontId="3" type="noConversion"/>
  </si>
  <si>
    <t>AA270</t>
    <phoneticPr fontId="3" type="noConversion"/>
  </si>
  <si>
    <t>AC240</t>
    <phoneticPr fontId="3" type="noConversion"/>
  </si>
  <si>
    <t>BD520</t>
    <phoneticPr fontId="3" type="noConversion"/>
  </si>
  <si>
    <t>BE220</t>
    <phoneticPr fontId="3" type="noConversion"/>
  </si>
  <si>
    <t>CG1230</t>
    <phoneticPr fontId="3" type="noConversion"/>
  </si>
  <si>
    <t>TH1230</t>
    <phoneticPr fontId="3" type="noConversion"/>
  </si>
  <si>
    <t>수량</t>
    <phoneticPr fontId="3" type="noConversion"/>
  </si>
  <si>
    <t>서울</t>
    <phoneticPr fontId="3" type="noConversion"/>
  </si>
  <si>
    <t>경기</t>
    <phoneticPr fontId="3" type="noConversion"/>
  </si>
  <si>
    <t>할인매출액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</si>
</sst>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9" fontId="0" fillId="0" borderId="0" xfId="2" applyFo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0" xfId="3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77" fontId="0" fillId="2" borderId="3" xfId="0" applyNumberForma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DA411-D01D-454D-B4EE-3B1DD3555DAE}">
  <dimension ref="A1:G12"/>
  <sheetViews>
    <sheetView showGridLines="0" tabSelected="1" workbookViewId="0">
      <selection activeCell="G12" sqref="G12"/>
    </sheetView>
  </sheetViews>
  <sheetFormatPr defaultRowHeight="16.5" x14ac:dyDescent="0.3"/>
  <cols>
    <col min="2" max="2" width="9.875" customWidth="1"/>
    <col min="3" max="3" width="10.625" customWidth="1"/>
    <col min="5" max="5" width="14.875" customWidth="1"/>
    <col min="7" max="7" width="14.875" customWidth="1"/>
  </cols>
  <sheetData>
    <row r="1" spans="1:7" ht="26.25" x14ac:dyDescent="0.3">
      <c r="A1" s="6" t="s">
        <v>0</v>
      </c>
      <c r="B1" s="6"/>
      <c r="C1" s="6"/>
      <c r="D1" s="6"/>
      <c r="E1" s="6"/>
      <c r="F1" s="6"/>
      <c r="G1" s="6"/>
    </row>
    <row r="3" spans="1:7" ht="22.5" customHeight="1" x14ac:dyDescent="0.3">
      <c r="A3" t="s">
        <v>1</v>
      </c>
      <c r="B3" s="1">
        <v>0.48</v>
      </c>
    </row>
    <row r="4" spans="1:7" ht="22.5" customHeight="1" x14ac:dyDescent="0.3">
      <c r="A4" s="7" t="s">
        <v>2</v>
      </c>
      <c r="B4" s="7" t="s">
        <v>4</v>
      </c>
      <c r="C4" s="7" t="s">
        <v>3</v>
      </c>
      <c r="D4" s="11" t="s">
        <v>12</v>
      </c>
      <c r="E4" s="12"/>
      <c r="F4" s="11" t="s">
        <v>13</v>
      </c>
      <c r="G4" s="12"/>
    </row>
    <row r="5" spans="1:7" ht="22.5" customHeight="1" x14ac:dyDescent="0.3">
      <c r="A5" s="10"/>
      <c r="B5" s="10"/>
      <c r="C5" s="10"/>
      <c r="D5" s="7" t="s">
        <v>11</v>
      </c>
      <c r="E5" s="5" t="s">
        <v>14</v>
      </c>
      <c r="F5" s="7" t="s">
        <v>11</v>
      </c>
      <c r="G5" s="5" t="s">
        <v>14</v>
      </c>
    </row>
    <row r="6" spans="1:7" ht="22.5" customHeight="1" x14ac:dyDescent="0.3">
      <c r="A6" s="10"/>
      <c r="B6" s="10"/>
      <c r="C6" s="10"/>
      <c r="D6" s="8"/>
      <c r="E6" s="13">
        <v>2.5000000000000001E-2</v>
      </c>
      <c r="F6" s="8"/>
      <c r="G6" s="13">
        <v>0.03</v>
      </c>
    </row>
    <row r="7" spans="1:7" ht="36.75" customHeight="1" x14ac:dyDescent="0.3">
      <c r="A7" s="2" t="s">
        <v>5</v>
      </c>
      <c r="B7" s="3">
        <v>54300</v>
      </c>
      <c r="C7" s="9">
        <f>B7*(1+$B$3)</f>
        <v>80364</v>
      </c>
      <c r="D7" s="4">
        <v>140</v>
      </c>
      <c r="E7" s="9">
        <f>$C7*D7*(1-E$6)</f>
        <v>10969686</v>
      </c>
      <c r="F7" s="9">
        <v>130</v>
      </c>
      <c r="G7" s="9">
        <f>$C7*F7*(1-G$6)</f>
        <v>10133900.4</v>
      </c>
    </row>
    <row r="8" spans="1:7" ht="36.75" customHeight="1" x14ac:dyDescent="0.3">
      <c r="A8" s="2" t="s">
        <v>6</v>
      </c>
      <c r="B8" s="3">
        <v>95900</v>
      </c>
      <c r="C8" s="9">
        <f>B8*(1+$B$3)</f>
        <v>141932</v>
      </c>
      <c r="D8" s="4">
        <v>210</v>
      </c>
      <c r="E8" s="9">
        <f>$C8*D8*(1-E$6)</f>
        <v>29060577</v>
      </c>
      <c r="F8" s="9">
        <v>110</v>
      </c>
      <c r="G8" s="9">
        <f>$C8*F8*(1-G$6)</f>
        <v>15144144.4</v>
      </c>
    </row>
    <row r="9" spans="1:7" ht="36.75" customHeight="1" x14ac:dyDescent="0.3">
      <c r="A9" s="2" t="s">
        <v>7</v>
      </c>
      <c r="B9" s="3">
        <v>84600</v>
      </c>
      <c r="C9" s="9">
        <f>B9*(1+$B$3)</f>
        <v>125208</v>
      </c>
      <c r="D9" s="4">
        <v>130</v>
      </c>
      <c r="E9" s="9">
        <f>$C9*D9*(1-E$6)</f>
        <v>15870114</v>
      </c>
      <c r="F9" s="9">
        <v>80</v>
      </c>
      <c r="G9" s="9">
        <f>$C9*F9*(1-G$6)</f>
        <v>9716140.7999999989</v>
      </c>
    </row>
    <row r="10" spans="1:7" ht="36.75" customHeight="1" x14ac:dyDescent="0.3">
      <c r="A10" s="2" t="s">
        <v>8</v>
      </c>
      <c r="B10" s="3">
        <v>61400</v>
      </c>
      <c r="C10" s="9">
        <f>B10*(1+$B$3)</f>
        <v>90872</v>
      </c>
      <c r="D10" s="4">
        <v>190</v>
      </c>
      <c r="E10" s="9">
        <f>$C10*D10*(1-E$6)</f>
        <v>16834038</v>
      </c>
      <c r="F10" s="9">
        <v>150</v>
      </c>
      <c r="G10" s="9">
        <f>$C10*F10*(1-G$6)</f>
        <v>13221876</v>
      </c>
    </row>
    <row r="11" spans="1:7" ht="36.75" customHeight="1" x14ac:dyDescent="0.3">
      <c r="A11" s="2" t="s">
        <v>9</v>
      </c>
      <c r="B11" s="3">
        <v>51700</v>
      </c>
      <c r="C11" s="9">
        <f>B11*(1+$B$3)</f>
        <v>76516</v>
      </c>
      <c r="D11" s="4">
        <v>290</v>
      </c>
      <c r="E11" s="9">
        <f>$C11*D11*(1-E$6)</f>
        <v>21634899</v>
      </c>
      <c r="F11" s="9">
        <v>260</v>
      </c>
      <c r="G11" s="9">
        <f>$C11*F11*(1-G$6)</f>
        <v>19297335.199999999</v>
      </c>
    </row>
    <row r="12" spans="1:7" ht="36.75" customHeight="1" x14ac:dyDescent="0.3">
      <c r="A12" s="2" t="s">
        <v>10</v>
      </c>
      <c r="B12" s="3">
        <v>42800</v>
      </c>
      <c r="C12" s="9">
        <f>B12*(1+$B$3)</f>
        <v>63344</v>
      </c>
      <c r="D12" s="4">
        <v>200</v>
      </c>
      <c r="E12" s="9">
        <f t="shared" ref="E8:G12" si="0">($C12-$C12*E$6)*D12</f>
        <v>12352080</v>
      </c>
      <c r="F12" s="9">
        <v>370</v>
      </c>
      <c r="G12" s="9">
        <f t="shared" ref="G12" si="1">($C12-$C12*G$6)*F12</f>
        <v>22734161.600000001</v>
      </c>
    </row>
  </sheetData>
  <mergeCells count="8">
    <mergeCell ref="A1:G1"/>
    <mergeCell ref="C4:C6"/>
    <mergeCell ref="B4:B6"/>
    <mergeCell ref="A4:A6"/>
    <mergeCell ref="D5:D6"/>
    <mergeCell ref="F5:F6"/>
    <mergeCell ref="D4:E4"/>
    <mergeCell ref="F4:G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2020-09-06T20:01:10Z</dcterms:created>
  <dcterms:modified xsi:type="dcterms:W3CDTF">2020-09-08T22:56:57Z</dcterms:modified>
</cp:coreProperties>
</file>